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D:\DOCUMENTS\ПРИЕМ\2024-2025\РМС\22.Втори вариант РМС 08.05.2024\Приложения РМС 2024 втори вариант 08.05.2024\Приложения 08.05.2024\1.Приложение 1 2024-2025\"/>
    </mc:Choice>
  </mc:AlternateContent>
  <xr:revisionPtr revIDLastSave="0" documentId="13_ncr:1_{A5989BF4-1B0C-42AF-9B99-8EB71293EF6B}" xr6:coauthVersionLast="47" xr6:coauthVersionMax="47" xr10:uidLastSave="{00000000-0000-0000-0000-000000000000}"/>
  <bookViews>
    <workbookView xWindow="-120" yWindow="-120" windowWidth="29040" windowHeight="17640" tabRatio="591" xr2:uid="{00000000-000D-0000-FFFF-FFFF00000000}"/>
  </bookViews>
  <sheets>
    <sheet name="2024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0" i="9" l="1"/>
  <c r="K22" i="9"/>
  <c r="K23" i="9"/>
  <c r="K26" i="9"/>
  <c r="K27" i="9"/>
  <c r="K24" i="9"/>
  <c r="K28" i="9"/>
  <c r="P15" i="9"/>
  <c r="L19" i="9"/>
  <c r="L20" i="9"/>
  <c r="K14" i="9"/>
  <c r="K16" i="9"/>
  <c r="K18" i="9"/>
  <c r="K19" i="9"/>
  <c r="K21" i="9"/>
  <c r="K29" i="9"/>
  <c r="K25" i="9"/>
  <c r="L11" i="9" l="1"/>
  <c r="L31" i="9" s="1"/>
  <c r="K11" i="9"/>
  <c r="P19" i="9"/>
  <c r="P9" i="9"/>
  <c r="O31" i="9"/>
  <c r="N31" i="9"/>
  <c r="E31" i="9"/>
  <c r="F31" i="9"/>
  <c r="G31" i="9"/>
  <c r="I31" i="9"/>
  <c r="J31" i="9"/>
  <c r="C31" i="9"/>
  <c r="K31" i="9" l="1"/>
  <c r="P31" i="9"/>
</calcChain>
</file>

<file path=xl/sharedStrings.xml><?xml version="1.0" encoding="utf-8"?>
<sst xmlns="http://schemas.openxmlformats.org/spreadsheetml/2006/main" count="62" uniqueCount="50">
  <si>
    <t>Шифър</t>
  </si>
  <si>
    <t>Бакалавър</t>
  </si>
  <si>
    <t>Магистър</t>
  </si>
  <si>
    <t>Общо</t>
  </si>
  <si>
    <t>ВСИЧКО:</t>
  </si>
  <si>
    <t>Области на висше образование, професионални направления и специалности от регулираните професии</t>
  </si>
  <si>
    <t>Магистър след придобита ОКС Бакалавър</t>
  </si>
  <si>
    <t>РО</t>
  </si>
  <si>
    <t>ЗО</t>
  </si>
  <si>
    <t>Всичко студенти</t>
  </si>
  <si>
    <t>Образователно-квалификационни степени и форми на обучение</t>
  </si>
  <si>
    <t>Образователна и научна степен Доктор по форми на обучение</t>
  </si>
  <si>
    <t>Професионален бакалавър</t>
  </si>
  <si>
    <t>4.</t>
  </si>
  <si>
    <t>Природни науки, математика и информатика</t>
  </si>
  <si>
    <t>4.3.</t>
  </si>
  <si>
    <t>Биологически науки</t>
  </si>
  <si>
    <t>5.</t>
  </si>
  <si>
    <t>Технически науки</t>
  </si>
  <si>
    <t>5.2.</t>
  </si>
  <si>
    <t>Електротехника, електроника и автоматика</t>
  </si>
  <si>
    <t>7.</t>
  </si>
  <si>
    <t>Здравеопазване и спорт</t>
  </si>
  <si>
    <t>7.1.</t>
  </si>
  <si>
    <t>Медицина</t>
  </si>
  <si>
    <t xml:space="preserve">* От общия брой 20 места се определят за обучение на медицински кадри за нуждите на Министерството на отбраната. </t>
  </si>
  <si>
    <t>* От общия брой 10 места се определят за обучение на медицински  сестри за нуждите на Министерството на отбраната.</t>
  </si>
  <si>
    <t>ПРИЛОЖЕНИЕ № 1.16</t>
  </si>
  <si>
    <t>МЕДИЦИНСКИ УНИВЕРСИТЕТ "ПРОФ. Д-Р ПАРАСКЕВ СТОЯНОВ" - ВАРНА</t>
  </si>
  <si>
    <t>Медицина*</t>
  </si>
  <si>
    <t>7.2.</t>
  </si>
  <si>
    <t>Дентална медицина</t>
  </si>
  <si>
    <t>Стоматология</t>
  </si>
  <si>
    <t>7.3.</t>
  </si>
  <si>
    <t xml:space="preserve">Фармация </t>
  </si>
  <si>
    <t>7.4.</t>
  </si>
  <si>
    <t>Обществено здраве</t>
  </si>
  <si>
    <t>Управление на здравните грижи</t>
  </si>
  <si>
    <t>Кинезитерапия</t>
  </si>
  <si>
    <t>7.5.</t>
  </si>
  <si>
    <t>Здравни грижи</t>
  </si>
  <si>
    <t>Медицинска сестра*</t>
  </si>
  <si>
    <t>Акушерка</t>
  </si>
  <si>
    <t>Рехабилитатор</t>
  </si>
  <si>
    <t>Медицински лаборант</t>
  </si>
  <si>
    <t>Зъботехник</t>
  </si>
  <si>
    <t>Помощник-фармацевт</t>
  </si>
  <si>
    <t>Рентгенов лаборант</t>
  </si>
  <si>
    <t>Инспектор по обществено здраве</t>
  </si>
  <si>
    <t>РО - редовно обучение; ЗО - задочно обучение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</si>
</sst>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i/>
      <sz val="9"/>
      <name val="Calibri"/>
      <family val="2"/>
      <charset val="204"/>
    </font>
    <font>
      <sz val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Continuous" vertical="center" wrapText="1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/>
    <xf numFmtId="3" fontId="4" fillId="0" borderId="1" xfId="0" applyNumberFormat="1" applyFont="1" applyBorder="1"/>
    <xf numFmtId="0" fontId="6" fillId="0" borderId="1" xfId="0" applyFont="1" applyBorder="1" applyAlignment="1">
      <alignment horizontal="centerContinuous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/>
    <xf numFmtId="0" fontId="4" fillId="0" borderId="6" xfId="0" applyFont="1" applyBorder="1"/>
    <xf numFmtId="0" fontId="3" fillId="0" borderId="0" xfId="0" applyFont="1" applyBorder="1"/>
    <xf numFmtId="0" fontId="4" fillId="0" borderId="0" xfId="0" applyFont="1" applyBorder="1"/>
    <xf numFmtId="0" fontId="5" fillId="0" borderId="0" xfId="0" applyFont="1" applyBorder="1"/>
    <xf numFmtId="0" fontId="4" fillId="0" borderId="7" xfId="0" applyFont="1" applyBorder="1"/>
    <xf numFmtId="0" fontId="2" fillId="0" borderId="0" xfId="0" applyFont="1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2" borderId="1" xfId="0" applyFont="1" applyFill="1" applyBorder="1" applyAlignment="1">
      <alignment wrapText="1"/>
    </xf>
    <xf numFmtId="3" fontId="3" fillId="2" borderId="1" xfId="0" applyNumberFormat="1" applyFont="1" applyFill="1" applyBorder="1"/>
    <xf numFmtId="0" fontId="3" fillId="2" borderId="6" xfId="0" applyFont="1" applyFill="1" applyBorder="1"/>
    <xf numFmtId="0" fontId="4" fillId="2" borderId="6" xfId="0" applyFont="1" applyFill="1" applyBorder="1"/>
    <xf numFmtId="3" fontId="4" fillId="2" borderId="1" xfId="0" applyNumberFormat="1" applyFont="1" applyFill="1" applyBorder="1"/>
    <xf numFmtId="0" fontId="3" fillId="2" borderId="0" xfId="0" applyFont="1" applyFill="1"/>
    <xf numFmtId="0" fontId="3" fillId="2" borderId="0" xfId="0" applyFont="1" applyFill="1" applyAlignment="1">
      <alignment vertical="center"/>
    </xf>
    <xf numFmtId="0" fontId="3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7" fillId="0" borderId="13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41"/>
  <sheetViews>
    <sheetView tabSelected="1" topLeftCell="A5" zoomScale="115" zoomScaleNormal="115" workbookViewId="0">
      <selection activeCell="A25" sqref="A25:XFD25"/>
    </sheetView>
  </sheetViews>
  <sheetFormatPr defaultRowHeight="15" x14ac:dyDescent="0.25"/>
  <cols>
    <col min="1" max="1" width="7.5703125" style="1" bestFit="1" customWidth="1"/>
    <col min="2" max="2" width="43.28515625" style="1" customWidth="1"/>
    <col min="3" max="3" width="8.140625" style="1" customWidth="1"/>
    <col min="4" max="4" width="7.28515625" style="1" customWidth="1"/>
    <col min="5" max="16" width="7.7109375" style="1" customWidth="1"/>
    <col min="17" max="16384" width="9.140625" style="1"/>
  </cols>
  <sheetData>
    <row r="1" spans="1:19" ht="16.5" customHeight="1" x14ac:dyDescent="0.25">
      <c r="A1" s="36" t="s">
        <v>27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spans="1:19" x14ac:dyDescent="0.25">
      <c r="A2" s="37" t="s">
        <v>28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</row>
    <row r="3" spans="1:19" ht="17.25" customHeight="1" x14ac:dyDescent="0.25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</row>
    <row r="4" spans="1:19" ht="15" customHeight="1" x14ac:dyDescent="0.25">
      <c r="A4" s="44" t="s">
        <v>0</v>
      </c>
      <c r="B4" s="44" t="s">
        <v>5</v>
      </c>
      <c r="C4" s="47" t="s">
        <v>10</v>
      </c>
      <c r="D4" s="48"/>
      <c r="E4" s="48"/>
      <c r="F4" s="48"/>
      <c r="G4" s="48"/>
      <c r="H4" s="48"/>
      <c r="I4" s="48"/>
      <c r="J4" s="48"/>
      <c r="K4" s="48"/>
      <c r="L4" s="48"/>
      <c r="M4" s="49"/>
      <c r="N4" s="38" t="s">
        <v>11</v>
      </c>
      <c r="O4" s="39"/>
      <c r="P4" s="40"/>
    </row>
    <row r="5" spans="1:19" ht="45" customHeight="1" x14ac:dyDescent="0.25">
      <c r="A5" s="44"/>
      <c r="B5" s="44"/>
      <c r="C5" s="45" t="s">
        <v>12</v>
      </c>
      <c r="D5" s="46"/>
      <c r="E5" s="44" t="s">
        <v>1</v>
      </c>
      <c r="F5" s="44"/>
      <c r="G5" s="44" t="s">
        <v>2</v>
      </c>
      <c r="H5" s="44"/>
      <c r="I5" s="44" t="s">
        <v>6</v>
      </c>
      <c r="J5" s="44"/>
      <c r="K5" s="44" t="s">
        <v>9</v>
      </c>
      <c r="L5" s="44"/>
      <c r="M5" s="44"/>
      <c r="N5" s="41"/>
      <c r="O5" s="42"/>
      <c r="P5" s="43"/>
    </row>
    <row r="6" spans="1:19" s="2" customFormat="1" x14ac:dyDescent="0.2">
      <c r="A6" s="44"/>
      <c r="B6" s="44"/>
      <c r="C6" s="20" t="s">
        <v>7</v>
      </c>
      <c r="D6" s="20" t="s">
        <v>8</v>
      </c>
      <c r="E6" s="3" t="s">
        <v>7</v>
      </c>
      <c r="F6" s="3" t="s">
        <v>8</v>
      </c>
      <c r="G6" s="3" t="s">
        <v>7</v>
      </c>
      <c r="H6" s="3" t="s">
        <v>8</v>
      </c>
      <c r="I6" s="3" t="s">
        <v>7</v>
      </c>
      <c r="J6" s="3" t="s">
        <v>8</v>
      </c>
      <c r="K6" s="3" t="s">
        <v>7</v>
      </c>
      <c r="L6" s="3" t="s">
        <v>8</v>
      </c>
      <c r="M6" s="3" t="s">
        <v>3</v>
      </c>
      <c r="N6" s="11" t="s">
        <v>7</v>
      </c>
      <c r="O6" s="11" t="s">
        <v>8</v>
      </c>
      <c r="P6" s="11" t="s">
        <v>3</v>
      </c>
    </row>
    <row r="7" spans="1:19" s="2" customFormat="1" x14ac:dyDescent="0.2">
      <c r="A7" s="10">
        <v>1</v>
      </c>
      <c r="B7" s="21">
        <v>2</v>
      </c>
      <c r="C7" s="10">
        <v>3</v>
      </c>
      <c r="D7" s="21">
        <v>4</v>
      </c>
      <c r="E7" s="10">
        <v>5</v>
      </c>
      <c r="F7" s="21">
        <v>6</v>
      </c>
      <c r="G7" s="21">
        <v>8</v>
      </c>
      <c r="H7" s="10">
        <v>9</v>
      </c>
      <c r="I7" s="21">
        <v>10</v>
      </c>
      <c r="J7" s="10">
        <v>11</v>
      </c>
      <c r="K7" s="21">
        <v>12</v>
      </c>
      <c r="L7" s="10">
        <v>13</v>
      </c>
      <c r="M7" s="10">
        <v>15</v>
      </c>
      <c r="N7" s="21">
        <v>16</v>
      </c>
      <c r="O7" s="10">
        <v>17</v>
      </c>
      <c r="P7" s="21">
        <v>18</v>
      </c>
    </row>
    <row r="8" spans="1:19" ht="15" customHeight="1" x14ac:dyDescent="0.25">
      <c r="A8" s="33" t="s">
        <v>13</v>
      </c>
      <c r="B8" s="5" t="s">
        <v>14</v>
      </c>
      <c r="C8" s="5"/>
      <c r="D8" s="5"/>
      <c r="E8" s="8"/>
      <c r="F8" s="8"/>
      <c r="G8" s="8"/>
      <c r="H8" s="8"/>
      <c r="I8" s="8"/>
      <c r="J8" s="8"/>
      <c r="K8" s="8"/>
      <c r="L8" s="8"/>
      <c r="M8" s="8"/>
      <c r="N8" s="12"/>
      <c r="O8" s="12"/>
      <c r="P8" s="13"/>
    </row>
    <row r="9" spans="1:19" x14ac:dyDescent="0.25">
      <c r="A9" s="34" t="s">
        <v>15</v>
      </c>
      <c r="B9" s="6" t="s">
        <v>16</v>
      </c>
      <c r="C9" s="6"/>
      <c r="D9" s="6"/>
      <c r="E9" s="8"/>
      <c r="F9" s="8"/>
      <c r="G9" s="8"/>
      <c r="H9" s="8"/>
      <c r="I9" s="8"/>
      <c r="J9" s="8"/>
      <c r="K9" s="8"/>
      <c r="L9" s="8"/>
      <c r="M9" s="9"/>
      <c r="N9" s="12">
        <v>1</v>
      </c>
      <c r="O9" s="12"/>
      <c r="P9" s="13">
        <f>N9+O9</f>
        <v>1</v>
      </c>
    </row>
    <row r="10" spans="1:19" x14ac:dyDescent="0.25">
      <c r="A10" s="33" t="s">
        <v>17</v>
      </c>
      <c r="B10" s="22" t="s">
        <v>18</v>
      </c>
      <c r="C10" s="7"/>
      <c r="D10" s="7"/>
      <c r="E10" s="8"/>
      <c r="F10" s="8"/>
      <c r="G10" s="8"/>
      <c r="H10" s="8"/>
      <c r="I10" s="8"/>
      <c r="J10" s="8"/>
      <c r="K10" s="8"/>
      <c r="L10" s="8"/>
      <c r="M10" s="9"/>
      <c r="N10" s="12"/>
      <c r="O10" s="12"/>
      <c r="P10" s="13"/>
    </row>
    <row r="11" spans="1:19" ht="15" customHeight="1" x14ac:dyDescent="0.25">
      <c r="A11" s="34" t="s">
        <v>19</v>
      </c>
      <c r="B11" s="6" t="s">
        <v>20</v>
      </c>
      <c r="C11" s="6"/>
      <c r="D11" s="6"/>
      <c r="E11" s="8">
        <v>15</v>
      </c>
      <c r="F11" s="8">
        <v>15</v>
      </c>
      <c r="G11" s="8"/>
      <c r="H11" s="8"/>
      <c r="I11" s="8"/>
      <c r="J11" s="8">
        <v>15</v>
      </c>
      <c r="K11" s="8">
        <f>C11+E11+G11+I11</f>
        <v>15</v>
      </c>
      <c r="L11" s="8">
        <f>D11+F11+H11+J11</f>
        <v>30</v>
      </c>
      <c r="M11" s="9">
        <v>45</v>
      </c>
      <c r="N11" s="12"/>
      <c r="O11" s="12"/>
      <c r="P11" s="13"/>
    </row>
    <row r="12" spans="1:19" x14ac:dyDescent="0.25">
      <c r="A12" s="33" t="s">
        <v>21</v>
      </c>
      <c r="B12" s="5" t="s">
        <v>22</v>
      </c>
      <c r="C12" s="6"/>
      <c r="D12" s="6"/>
      <c r="E12" s="8"/>
      <c r="F12" s="8"/>
      <c r="G12" s="8"/>
      <c r="H12" s="8"/>
      <c r="I12" s="8"/>
      <c r="J12" s="8"/>
      <c r="K12" s="8"/>
      <c r="L12" s="8"/>
      <c r="M12" s="9"/>
      <c r="N12" s="12"/>
      <c r="O12" s="12"/>
      <c r="P12" s="13"/>
    </row>
    <row r="13" spans="1:19" s="30" customFormat="1" ht="15" customHeight="1" x14ac:dyDescent="0.25">
      <c r="A13" s="35" t="s">
        <v>23</v>
      </c>
      <c r="B13" s="25" t="s">
        <v>24</v>
      </c>
      <c r="C13" s="25"/>
      <c r="D13" s="25"/>
      <c r="E13" s="26"/>
      <c r="F13" s="26"/>
      <c r="G13" s="26"/>
      <c r="H13" s="26"/>
      <c r="I13" s="26"/>
      <c r="J13" s="26"/>
      <c r="K13" s="26"/>
      <c r="L13" s="26"/>
      <c r="M13" s="29"/>
      <c r="N13" s="27">
        <v>57</v>
      </c>
      <c r="O13" s="27">
        <v>5</v>
      </c>
      <c r="P13" s="28">
        <v>62</v>
      </c>
      <c r="Q13" s="51"/>
      <c r="R13" s="52"/>
      <c r="S13" s="52"/>
    </row>
    <row r="14" spans="1:19" s="30" customFormat="1" x14ac:dyDescent="0.25">
      <c r="A14" s="35"/>
      <c r="B14" s="25" t="s">
        <v>29</v>
      </c>
      <c r="C14" s="25"/>
      <c r="D14" s="25"/>
      <c r="E14" s="26"/>
      <c r="F14" s="26"/>
      <c r="G14" s="26">
        <v>220</v>
      </c>
      <c r="H14" s="26"/>
      <c r="I14" s="26"/>
      <c r="J14" s="26"/>
      <c r="K14" s="26">
        <f>C14+E14+G14+I14</f>
        <v>220</v>
      </c>
      <c r="L14" s="26"/>
      <c r="M14" s="29">
        <v>220</v>
      </c>
      <c r="N14" s="27"/>
      <c r="O14" s="27"/>
      <c r="P14" s="28"/>
      <c r="Q14" s="51"/>
      <c r="R14" s="52"/>
      <c r="S14" s="52"/>
    </row>
    <row r="15" spans="1:19" s="30" customFormat="1" x14ac:dyDescent="0.25">
      <c r="A15" s="35" t="s">
        <v>30</v>
      </c>
      <c r="B15" s="25" t="s">
        <v>32</v>
      </c>
      <c r="C15" s="25"/>
      <c r="D15" s="25"/>
      <c r="E15" s="26"/>
      <c r="F15" s="26"/>
      <c r="G15" s="26"/>
      <c r="H15" s="26"/>
      <c r="I15" s="26"/>
      <c r="J15" s="26"/>
      <c r="K15" s="26"/>
      <c r="L15" s="26"/>
      <c r="M15" s="29"/>
      <c r="N15" s="27">
        <v>9</v>
      </c>
      <c r="O15" s="27"/>
      <c r="P15" s="28">
        <f t="shared" ref="P15:P19" si="0">N15+O15</f>
        <v>9</v>
      </c>
      <c r="Q15" s="53"/>
      <c r="R15" s="54"/>
      <c r="S15" s="54"/>
    </row>
    <row r="16" spans="1:19" s="31" customFormat="1" x14ac:dyDescent="0.25">
      <c r="A16" s="35"/>
      <c r="B16" s="25" t="s">
        <v>31</v>
      </c>
      <c r="C16" s="25"/>
      <c r="D16" s="25"/>
      <c r="E16" s="26"/>
      <c r="F16" s="26"/>
      <c r="G16" s="26">
        <v>54</v>
      </c>
      <c r="H16" s="26"/>
      <c r="I16" s="26"/>
      <c r="J16" s="26"/>
      <c r="K16" s="26">
        <f>C16+E16+G16+I16</f>
        <v>54</v>
      </c>
      <c r="L16" s="26"/>
      <c r="M16" s="29">
        <v>54</v>
      </c>
      <c r="N16" s="27"/>
      <c r="O16" s="27"/>
      <c r="P16" s="28"/>
      <c r="Q16" s="53"/>
      <c r="R16" s="54"/>
      <c r="S16" s="54"/>
    </row>
    <row r="17" spans="1:19" s="30" customFormat="1" x14ac:dyDescent="0.25">
      <c r="A17" s="35" t="s">
        <v>33</v>
      </c>
      <c r="B17" s="25" t="s">
        <v>34</v>
      </c>
      <c r="C17" s="25"/>
      <c r="D17" s="25"/>
      <c r="E17" s="26"/>
      <c r="F17" s="26"/>
      <c r="G17" s="26"/>
      <c r="H17" s="26"/>
      <c r="I17" s="26"/>
      <c r="J17" s="26"/>
      <c r="K17" s="26"/>
      <c r="L17" s="26"/>
      <c r="M17" s="29"/>
      <c r="N17" s="27">
        <v>6</v>
      </c>
      <c r="O17" s="27">
        <v>2</v>
      </c>
      <c r="P17" s="28">
        <v>8</v>
      </c>
      <c r="Q17" s="53"/>
      <c r="R17" s="54"/>
      <c r="S17" s="54"/>
    </row>
    <row r="18" spans="1:19" s="30" customFormat="1" x14ac:dyDescent="0.25">
      <c r="A18" s="35"/>
      <c r="B18" s="25" t="s">
        <v>34</v>
      </c>
      <c r="C18" s="25"/>
      <c r="D18" s="25"/>
      <c r="E18" s="26"/>
      <c r="F18" s="26"/>
      <c r="G18" s="26">
        <v>71</v>
      </c>
      <c r="H18" s="26"/>
      <c r="I18" s="26"/>
      <c r="J18" s="26"/>
      <c r="K18" s="26">
        <f>C18+E18+G18+I18</f>
        <v>71</v>
      </c>
      <c r="L18" s="26"/>
      <c r="M18" s="29">
        <v>71</v>
      </c>
      <c r="N18" s="27"/>
      <c r="O18" s="27"/>
      <c r="P18" s="28"/>
      <c r="Q18" s="53"/>
      <c r="R18" s="54"/>
      <c r="S18" s="54"/>
    </row>
    <row r="19" spans="1:19" s="30" customFormat="1" x14ac:dyDescent="0.25">
      <c r="A19" s="35" t="s">
        <v>35</v>
      </c>
      <c r="B19" s="32" t="s">
        <v>36</v>
      </c>
      <c r="C19" s="32"/>
      <c r="D19" s="32"/>
      <c r="E19" s="26">
        <v>50</v>
      </c>
      <c r="F19" s="26"/>
      <c r="G19" s="26"/>
      <c r="H19" s="26"/>
      <c r="I19" s="26"/>
      <c r="J19" s="26">
        <v>30</v>
      </c>
      <c r="K19" s="26">
        <f>C19+E19+G19+I19</f>
        <v>50</v>
      </c>
      <c r="L19" s="26">
        <f>D19+F19+H19+J19</f>
        <v>30</v>
      </c>
      <c r="M19" s="29">
        <v>80</v>
      </c>
      <c r="N19" s="27">
        <v>7</v>
      </c>
      <c r="O19" s="27"/>
      <c r="P19" s="28">
        <f t="shared" si="0"/>
        <v>7</v>
      </c>
      <c r="Q19" s="53"/>
      <c r="R19" s="54"/>
      <c r="S19" s="54"/>
    </row>
    <row r="20" spans="1:19" s="30" customFormat="1" x14ac:dyDescent="0.25">
      <c r="A20" s="35"/>
      <c r="B20" s="25" t="s">
        <v>37</v>
      </c>
      <c r="C20" s="25"/>
      <c r="D20" s="25"/>
      <c r="E20" s="26"/>
      <c r="F20" s="26">
        <v>12</v>
      </c>
      <c r="G20" s="26"/>
      <c r="H20" s="26"/>
      <c r="I20" s="26"/>
      <c r="J20" s="26">
        <v>45</v>
      </c>
      <c r="K20" s="26"/>
      <c r="L20" s="26">
        <f>D20+F20+H20+J20</f>
        <v>57</v>
      </c>
      <c r="M20" s="29">
        <v>57</v>
      </c>
      <c r="N20" s="27"/>
      <c r="O20" s="27"/>
      <c r="P20" s="28"/>
      <c r="Q20" s="53"/>
      <c r="R20" s="54"/>
      <c r="S20" s="54"/>
    </row>
    <row r="21" spans="1:19" s="30" customFormat="1" x14ac:dyDescent="0.25">
      <c r="A21" s="35"/>
      <c r="B21" s="25" t="s">
        <v>38</v>
      </c>
      <c r="C21" s="25"/>
      <c r="D21" s="25"/>
      <c r="E21" s="26">
        <v>25</v>
      </c>
      <c r="F21" s="26"/>
      <c r="G21" s="26"/>
      <c r="H21" s="26"/>
      <c r="I21" s="26">
        <v>20</v>
      </c>
      <c r="J21" s="26"/>
      <c r="K21" s="26">
        <f t="shared" ref="K21:K31" si="1">C21+E21+G21+I21</f>
        <v>45</v>
      </c>
      <c r="L21" s="26"/>
      <c r="M21" s="29">
        <v>45</v>
      </c>
      <c r="N21" s="27"/>
      <c r="O21" s="27"/>
      <c r="P21" s="28"/>
      <c r="Q21" s="53"/>
      <c r="R21" s="54"/>
      <c r="S21" s="54"/>
    </row>
    <row r="22" spans="1:19" x14ac:dyDescent="0.25">
      <c r="A22" s="35" t="s">
        <v>39</v>
      </c>
      <c r="B22" s="25" t="s">
        <v>40</v>
      </c>
      <c r="C22" s="25">
        <v>40</v>
      </c>
      <c r="D22" s="25"/>
      <c r="E22" s="26"/>
      <c r="F22" s="26"/>
      <c r="G22" s="26"/>
      <c r="H22" s="26"/>
      <c r="I22" s="26">
        <v>12</v>
      </c>
      <c r="J22" s="26"/>
      <c r="K22" s="8">
        <f t="shared" si="1"/>
        <v>52</v>
      </c>
      <c r="L22" s="8"/>
      <c r="M22" s="9">
        <v>52</v>
      </c>
      <c r="N22" s="27"/>
      <c r="O22" s="27"/>
      <c r="P22" s="28"/>
      <c r="Q22" s="24"/>
      <c r="R22" s="23"/>
      <c r="S22" s="23"/>
    </row>
    <row r="23" spans="1:19" x14ac:dyDescent="0.25">
      <c r="A23" s="34"/>
      <c r="B23" s="6" t="s">
        <v>42</v>
      </c>
      <c r="C23" s="6"/>
      <c r="D23" s="6"/>
      <c r="E23" s="8">
        <v>80</v>
      </c>
      <c r="F23" s="8"/>
      <c r="G23" s="8"/>
      <c r="H23" s="8"/>
      <c r="I23" s="8"/>
      <c r="J23" s="8"/>
      <c r="K23" s="8">
        <f t="shared" si="1"/>
        <v>80</v>
      </c>
      <c r="L23" s="8"/>
      <c r="M23" s="9">
        <v>80</v>
      </c>
      <c r="N23" s="12"/>
      <c r="O23" s="12"/>
      <c r="P23" s="13"/>
    </row>
    <row r="24" spans="1:19" x14ac:dyDescent="0.25">
      <c r="A24" s="34"/>
      <c r="B24" s="6" t="s">
        <v>45</v>
      </c>
      <c r="C24" s="6">
        <v>38</v>
      </c>
      <c r="D24" s="6"/>
      <c r="E24" s="8"/>
      <c r="F24" s="8"/>
      <c r="G24" s="8"/>
      <c r="H24" s="8"/>
      <c r="I24" s="8"/>
      <c r="J24" s="8"/>
      <c r="K24" s="8">
        <f>C24+E24+G24+I24</f>
        <v>38</v>
      </c>
      <c r="L24" s="8"/>
      <c r="M24" s="9">
        <v>38</v>
      </c>
      <c r="N24" s="12"/>
      <c r="O24" s="12"/>
      <c r="P24" s="13"/>
    </row>
    <row r="25" spans="1:19" x14ac:dyDescent="0.25">
      <c r="A25" s="34"/>
      <c r="B25" s="6" t="s">
        <v>48</v>
      </c>
      <c r="C25" s="6">
        <v>18</v>
      </c>
      <c r="D25" s="6"/>
      <c r="E25" s="8"/>
      <c r="F25" s="8"/>
      <c r="G25" s="8"/>
      <c r="H25" s="8"/>
      <c r="I25" s="8"/>
      <c r="J25" s="8"/>
      <c r="K25" s="8">
        <f>C25+E25+G25+I25</f>
        <v>18</v>
      </c>
      <c r="L25" s="8"/>
      <c r="M25" s="9">
        <v>18</v>
      </c>
      <c r="N25" s="12"/>
      <c r="O25" s="12"/>
      <c r="P25" s="13"/>
    </row>
    <row r="26" spans="1:19" x14ac:dyDescent="0.25">
      <c r="A26" s="34"/>
      <c r="B26" s="6" t="s">
        <v>43</v>
      </c>
      <c r="C26" s="6">
        <v>40</v>
      </c>
      <c r="D26" s="6"/>
      <c r="E26" s="8"/>
      <c r="F26" s="8"/>
      <c r="G26" s="8"/>
      <c r="H26" s="8"/>
      <c r="I26" s="8"/>
      <c r="J26" s="8"/>
      <c r="K26" s="8">
        <f t="shared" si="1"/>
        <v>40</v>
      </c>
      <c r="L26" s="8"/>
      <c r="M26" s="9">
        <v>40</v>
      </c>
      <c r="N26" s="12"/>
      <c r="O26" s="12"/>
      <c r="P26" s="13"/>
    </row>
    <row r="27" spans="1:19" x14ac:dyDescent="0.25">
      <c r="A27" s="34"/>
      <c r="B27" s="6" t="s">
        <v>44</v>
      </c>
      <c r="C27" s="6">
        <v>25</v>
      </c>
      <c r="D27" s="6"/>
      <c r="E27" s="8"/>
      <c r="F27" s="8"/>
      <c r="G27" s="8"/>
      <c r="H27" s="8"/>
      <c r="I27" s="8"/>
      <c r="J27" s="8"/>
      <c r="K27" s="8">
        <f t="shared" si="1"/>
        <v>25</v>
      </c>
      <c r="L27" s="8"/>
      <c r="M27" s="9">
        <v>25</v>
      </c>
      <c r="N27" s="12"/>
      <c r="O27" s="12"/>
      <c r="P27" s="13"/>
    </row>
    <row r="28" spans="1:19" x14ac:dyDescent="0.25">
      <c r="A28" s="34"/>
      <c r="B28" s="6" t="s">
        <v>41</v>
      </c>
      <c r="C28" s="6"/>
      <c r="D28" s="6"/>
      <c r="E28" s="8">
        <v>145</v>
      </c>
      <c r="F28" s="8"/>
      <c r="G28" s="8"/>
      <c r="H28" s="8"/>
      <c r="I28" s="8"/>
      <c r="J28" s="8"/>
      <c r="K28" s="8">
        <f>C28+E28+G28+I28</f>
        <v>145</v>
      </c>
      <c r="L28" s="8"/>
      <c r="M28" s="9">
        <v>145</v>
      </c>
      <c r="N28" s="12"/>
      <c r="O28" s="12"/>
      <c r="P28" s="13"/>
    </row>
    <row r="29" spans="1:19" x14ac:dyDescent="0.25">
      <c r="A29" s="34"/>
      <c r="B29" s="6" t="s">
        <v>46</v>
      </c>
      <c r="C29" s="6">
        <v>42</v>
      </c>
      <c r="D29" s="6"/>
      <c r="E29" s="8"/>
      <c r="F29" s="8"/>
      <c r="G29" s="8"/>
      <c r="H29" s="8"/>
      <c r="I29" s="8"/>
      <c r="J29" s="8"/>
      <c r="K29" s="8">
        <f t="shared" si="1"/>
        <v>42</v>
      </c>
      <c r="L29" s="8"/>
      <c r="M29" s="9">
        <v>42</v>
      </c>
      <c r="N29" s="12"/>
      <c r="O29" s="12"/>
      <c r="P29" s="13"/>
    </row>
    <row r="30" spans="1:19" x14ac:dyDescent="0.25">
      <c r="A30" s="34"/>
      <c r="B30" s="6" t="s">
        <v>47</v>
      </c>
      <c r="C30" s="6">
        <v>24</v>
      </c>
      <c r="D30" s="6"/>
      <c r="E30" s="8"/>
      <c r="F30" s="8"/>
      <c r="G30" s="8"/>
      <c r="H30" s="8"/>
      <c r="I30" s="8"/>
      <c r="J30" s="8"/>
      <c r="K30" s="8">
        <f t="shared" si="1"/>
        <v>24</v>
      </c>
      <c r="L30" s="8"/>
      <c r="M30" s="9">
        <v>24</v>
      </c>
      <c r="N30" s="12"/>
      <c r="O30" s="12"/>
      <c r="P30" s="13"/>
    </row>
    <row r="31" spans="1:19" x14ac:dyDescent="0.25">
      <c r="A31" s="33"/>
      <c r="B31" s="4" t="s">
        <v>4</v>
      </c>
      <c r="C31" s="9">
        <f>SUM(C8:C30)</f>
        <v>227</v>
      </c>
      <c r="D31" s="9"/>
      <c r="E31" s="9">
        <f>SUM(E8:E30)</f>
        <v>315</v>
      </c>
      <c r="F31" s="9">
        <f>SUM(F8:F30)</f>
        <v>27</v>
      </c>
      <c r="G31" s="9">
        <f>SUM(G8:G30)</f>
        <v>345</v>
      </c>
      <c r="H31" s="9"/>
      <c r="I31" s="9">
        <f>SUM(I8:I30)</f>
        <v>32</v>
      </c>
      <c r="J31" s="9">
        <f>SUM(J8:J30)</f>
        <v>90</v>
      </c>
      <c r="K31" s="8">
        <f t="shared" si="1"/>
        <v>919</v>
      </c>
      <c r="L31" s="9">
        <f>SUM(L8:L30)</f>
        <v>117</v>
      </c>
      <c r="M31" s="9">
        <v>1036</v>
      </c>
      <c r="N31" s="17">
        <f>SUM(N8:N30)</f>
        <v>80</v>
      </c>
      <c r="O31" s="17">
        <f>SUM(O8:O30)</f>
        <v>7</v>
      </c>
      <c r="P31" s="17">
        <f>SUM(P8:P30)</f>
        <v>87</v>
      </c>
    </row>
    <row r="32" spans="1:19" x14ac:dyDescent="0.25">
      <c r="N32" s="14"/>
      <c r="O32" s="14"/>
      <c r="P32" s="15"/>
    </row>
    <row r="33" spans="1:16" ht="30" customHeight="1" x14ac:dyDescent="0.25">
      <c r="A33" s="50" t="s">
        <v>25</v>
      </c>
      <c r="B33" s="50"/>
      <c r="C33" s="50"/>
      <c r="D33" s="50"/>
      <c r="E33" s="50"/>
      <c r="F33" s="50"/>
      <c r="G33" s="50"/>
      <c r="H33" s="50"/>
      <c r="I33" s="50"/>
      <c r="N33" s="14"/>
      <c r="O33" s="14"/>
      <c r="P33" s="15"/>
    </row>
    <row r="34" spans="1:16" ht="30" customHeight="1" x14ac:dyDescent="0.25">
      <c r="A34" s="50" t="s">
        <v>26</v>
      </c>
      <c r="B34" s="50"/>
      <c r="C34" s="50"/>
      <c r="D34" s="50"/>
      <c r="E34" s="50"/>
      <c r="F34" s="50"/>
      <c r="G34" s="50"/>
      <c r="H34" s="50"/>
      <c r="I34" s="50"/>
      <c r="N34" s="14"/>
      <c r="O34" s="14"/>
      <c r="P34" s="15"/>
    </row>
    <row r="35" spans="1:16" x14ac:dyDescent="0.25">
      <c r="N35" s="14"/>
      <c r="O35" s="14"/>
      <c r="P35" s="15"/>
    </row>
    <row r="36" spans="1:16" x14ac:dyDescent="0.25">
      <c r="A36" s="19" t="s">
        <v>49</v>
      </c>
      <c r="B36" s="18"/>
      <c r="C36" s="18"/>
      <c r="D36" s="18"/>
      <c r="N36" s="14"/>
      <c r="O36" s="14"/>
      <c r="P36" s="15"/>
    </row>
    <row r="37" spans="1:16" x14ac:dyDescent="0.25">
      <c r="N37" s="16"/>
      <c r="O37" s="16"/>
      <c r="P37" s="15"/>
    </row>
    <row r="41" spans="1:16" x14ac:dyDescent="0.25">
      <c r="B41" s="2"/>
      <c r="C41" s="2"/>
      <c r="D41" s="2"/>
    </row>
  </sheetData>
  <mergeCells count="17">
    <mergeCell ref="A33:I33"/>
    <mergeCell ref="A34:I34"/>
    <mergeCell ref="Q13:S14"/>
    <mergeCell ref="Q15:S16"/>
    <mergeCell ref="Q17:S18"/>
    <mergeCell ref="Q19:S21"/>
    <mergeCell ref="A1:P1"/>
    <mergeCell ref="A2:P3"/>
    <mergeCell ref="N4:P5"/>
    <mergeCell ref="A4:A6"/>
    <mergeCell ref="B4:B6"/>
    <mergeCell ref="E5:F5"/>
    <mergeCell ref="G5:H5"/>
    <mergeCell ref="I5:J5"/>
    <mergeCell ref="K5:M5"/>
    <mergeCell ref="C5:D5"/>
    <mergeCell ref="C4:M4"/>
  </mergeCells>
  <printOptions horizontalCentered="1"/>
  <pageMargins left="0.25" right="0.25" top="0.75" bottom="0.75" header="0.3" footer="0.3"/>
  <pageSetup scale="7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Elena Atanasova</cp:lastModifiedBy>
  <cp:lastPrinted>2024-04-17T07:58:01Z</cp:lastPrinted>
  <dcterms:created xsi:type="dcterms:W3CDTF">2012-02-22T09:38:30Z</dcterms:created>
  <dcterms:modified xsi:type="dcterms:W3CDTF">2024-05-08T07:55:10Z</dcterms:modified>
</cp:coreProperties>
</file>